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Q39"/>
  <c r="H22"/>
  <c r="I21" s="1"/>
  <c r="S21" s="1"/>
  <c r="H17"/>
  <c r="I16" s="1"/>
  <c r="S16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<sst xmlns="http://schemas.openxmlformats.org/spreadsheetml/2006/main" count="114" uniqueCount="72">
  <si>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</si>
  <si>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</si>
  <si>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</si>
  <si>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Odry</t>
  </si>
  <si>
    <t>Datum:  </t>
  </si>
  <si>
    <t>3.2.2024</t>
  </si>
  <si>
    <t>Domácí</t>
  </si>
  <si>
    <t>TJ Spartak Bílovec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</si>
  <si>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</si>
  <si>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</si>
  <si>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</si>
  <si>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</si>
  <si>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</si>
  <si>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</si>
  <si>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</si>
  <si>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</si>
  <si>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</si>
  <si>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</si>
  <si>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</si>
  <si>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</si>
  <si>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</si>
  <si>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Kudela</t>
  </si>
  <si>
    <t>Pevný</t>
  </si>
  <si>
    <t>Michal</t>
  </si>
  <si>
    <t>Kryštof</t>
  </si>
  <si>
    <t>Číž</t>
  </si>
  <si>
    <t>Večerka</t>
  </si>
  <si>
    <t>Petr</t>
  </si>
  <si>
    <t>Fabík</t>
  </si>
  <si>
    <t>Rychlovský</t>
  </si>
  <si>
    <t>Antonín</t>
  </si>
  <si>
    <t>Luděk</t>
  </si>
  <si>
    <t>Sýkora</t>
  </si>
  <si>
    <t>Varga</t>
  </si>
  <si>
    <t>Filip</t>
  </si>
  <si>
    <t>Eduard</t>
  </si>
  <si>
    <t>Binar</t>
  </si>
  <si>
    <t>Zaremba</t>
  </si>
  <si>
    <t>David</t>
  </si>
  <si>
    <t>Pavel</t>
  </si>
  <si>
    <t>Matuška</t>
  </si>
  <si>
    <t>Tomáš</t>
  </si>
  <si>
    <t>Celkový výkon družstva  </t>
  </si>
  <si>
    <t>Vedoucí družstva         Jméno:</t>
  </si>
  <si>
    <t>Jaroslav Černý</t>
  </si>
  <si>
    <t>Bodový zisk</t>
  </si>
  <si>
    <t>Jiří Trávníček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</si>
  <si>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</si>
  <si>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</si>
  <si>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</si>
  <si>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</si>
  <si>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</si>
  <si>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</si>
  <si>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</si>
  <si>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</si>
  <si>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</si>
  <si>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</si>
  <si>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</si>
  <si>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</si>
  <si>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</si>
  <si>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</si>
  <si>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</si>
  <si>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</si>
  <si>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</si>
  <si>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</si>
  <si>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</si>
  <si>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</si>
  <si>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</si>
  <si>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</si>
  <si>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</si>
  <si>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</si>
  <si>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3.2.2024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</si>
</sst>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" workbookViewId="0">
      <selection activeCell="A2" sqref="A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44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43</v>
      </c>
      <c r="P8" s="12">
        <v>3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45</v>
      </c>
      <c r="F9" s="18">
        <v>1</v>
      </c>
      <c r="G9" s="19">
        <f>IF(AND(ISBLANK(D9),ISBLANK(E9)),"",D9+E9)</f>
        <v>145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42</v>
      </c>
      <c r="P9" s="18">
        <v>4</v>
      </c>
      <c r="Q9" s="19">
        <f>IF(AND(ISBLANK(N9),ISBLANK(O9)),"",N9+O9)</f>
        <v>139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98</v>
      </c>
      <c r="E10" s="18">
        <v>44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43</v>
      </c>
      <c r="P10" s="18">
        <v>2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54</v>
      </c>
      <c r="F11" s="23">
        <v>1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81</v>
      </c>
      <c r="O11" s="23">
        <v>26</v>
      </c>
      <c r="P11" s="23">
        <v>3</v>
      </c>
      <c r="Q11" s="24">
        <f>IF(AND(ISBLANK(N11),ISBLANK(O11)),"",N11+O11)</f>
        <v>107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24198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187</v>
      </c>
      <c r="F12" s="28">
        <f>IF(ISNUMBER($G12),SUM(F8:F11),"")</f>
        <v>4</v>
      </c>
      <c r="G12" s="29">
        <f>IF(SUM($G8:$G11)+SUM($Q8:$Q11)&gt;0,SUM(G8:G11),"")</f>
        <v>572</v>
      </c>
      <c r="H12" s="27">
        <f>IF(ISNUMBER($G12),SUM(H8:H11),"")</f>
        <v>4</v>
      </c>
      <c r="I12" s="99"/>
      <c r="K12" s="96">
        <v>26059</v>
      </c>
      <c r="L12" s="97"/>
      <c r="M12" s="26" t="s">
        <v>18</v>
      </c>
      <c r="N12" s="27">
        <f>IF(ISNUMBER($G12),SUM(N8:N11),"")</f>
        <v>359</v>
      </c>
      <c r="O12" s="28">
        <f>IF(ISNUMBER($G12),SUM(O8:O11),"")</f>
        <v>154</v>
      </c>
      <c r="P12" s="28">
        <f>IF(ISNUMBER($G12),SUM(P8:P11),"")</f>
        <v>12</v>
      </c>
      <c r="Q12" s="29">
        <f>IF(SUM($G8:$G11)+SUM($Q8:$Q11)&gt;0,SUM(Q8:Q11),"")</f>
        <v>513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98</v>
      </c>
      <c r="E13" s="12">
        <v>43</v>
      </c>
      <c r="F13" s="12">
        <v>2</v>
      </c>
      <c r="G13" s="13">
        <f>IF(AND(ISBLANK(D13),ISBLANK(E13)),"",D13+E13)</f>
        <v>141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89</v>
      </c>
      <c r="O13" s="12">
        <v>71</v>
      </c>
      <c r="P13" s="12">
        <v>2</v>
      </c>
      <c r="Q13" s="13">
        <f>IF(AND(ISBLANK(N13),ISBLANK(O13)),"",N13+O13)</f>
        <v>160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43</v>
      </c>
      <c r="F14" s="18">
        <v>3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107</v>
      </c>
      <c r="O14" s="18">
        <v>36</v>
      </c>
      <c r="P14" s="18">
        <v>3</v>
      </c>
      <c r="Q14" s="19">
        <f>IF(AND(ISBLANK(N14),ISBLANK(O14)),"",N14+O14)</f>
        <v>143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54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95</v>
      </c>
      <c r="O15" s="18">
        <v>54</v>
      </c>
      <c r="P15" s="18">
        <v>1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45</v>
      </c>
      <c r="F16" s="23">
        <v>1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36</v>
      </c>
      <c r="P16" s="23">
        <v>3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19997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185</v>
      </c>
      <c r="F17" s="28">
        <f>IF(ISNUMBER($G17),SUM(F13:F16),"")</f>
        <v>6</v>
      </c>
      <c r="G17" s="29">
        <f>IF(SUM($G13:$G16)+SUM($Q13:$Q16)&gt;0,SUM(G13:G16),"")</f>
        <v>559</v>
      </c>
      <c r="H17" s="27">
        <f>IF(ISNUMBER($G17),SUM(H13:H16),"")</f>
        <v>2</v>
      </c>
      <c r="I17" s="99"/>
      <c r="K17" s="96">
        <v>22182</v>
      </c>
      <c r="L17" s="97"/>
      <c r="M17" s="26" t="s">
        <v>18</v>
      </c>
      <c r="N17" s="27">
        <f>IF(ISNUMBER($G17),SUM(N13:N16),"")</f>
        <v>380</v>
      </c>
      <c r="O17" s="28">
        <f>IF(ISNUMBER($G17),SUM(O13:O16),"")</f>
        <v>197</v>
      </c>
      <c r="P17" s="28">
        <f>IF(ISNUMBER($G17),SUM(P13:P16),"")</f>
        <v>9</v>
      </c>
      <c r="Q17" s="29">
        <f>IF(SUM($G13:$G16)+SUM($Q13:$Q16)&gt;0,SUM(Q13:Q16),"")</f>
        <v>577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71</v>
      </c>
      <c r="F18" s="12">
        <v>0</v>
      </c>
      <c r="G18" s="13">
        <f>IF(AND(ISBLANK(D18),ISBLANK(E18)),"",D18+E18)</f>
        <v>163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103</v>
      </c>
      <c r="O18" s="12">
        <v>45</v>
      </c>
      <c r="P18" s="12">
        <v>0</v>
      </c>
      <c r="Q18" s="13">
        <f>IF(AND(ISBLANK(N18),ISBLANK(O18)),"",N18+O18)</f>
        <v>148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36</v>
      </c>
      <c r="F19" s="18">
        <v>2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62</v>
      </c>
      <c r="P19" s="18">
        <v>0</v>
      </c>
      <c r="Q19" s="19">
        <f>IF(AND(ISBLANK(N19),ISBLANK(O19)),"",N19+O19)</f>
        <v>161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36</v>
      </c>
      <c r="F20" s="18">
        <v>4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98</v>
      </c>
      <c r="O20" s="18">
        <v>62</v>
      </c>
      <c r="P20" s="18">
        <v>0</v>
      </c>
      <c r="Q20" s="19">
        <f>IF(AND(ISBLANK(N20),ISBLANK(O20)),"",N20+O20)</f>
        <v>160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43</v>
      </c>
      <c r="F21" s="23">
        <v>3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77</v>
      </c>
      <c r="P21" s="23">
        <v>1</v>
      </c>
      <c r="Q21" s="24">
        <f>IF(AND(ISBLANK(N21),ISBLANK(O21)),"",N21+O21)</f>
        <v>172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19925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186</v>
      </c>
      <c r="F22" s="28">
        <f>IF(ISNUMBER($G22),SUM(F18:F21),"")</f>
        <v>9</v>
      </c>
      <c r="G22" s="29">
        <f>IF(SUM($G18:$G21)+SUM($Q18:$Q21)&gt;0,SUM(G18:G21),"")</f>
        <v>542</v>
      </c>
      <c r="H22" s="27">
        <f>IF(ISNUMBER($G22),SUM(H18:H21),"")</f>
        <v>1</v>
      </c>
      <c r="I22" s="99"/>
      <c r="K22" s="96">
        <v>8269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246</v>
      </c>
      <c r="P22" s="28">
        <f>IF(ISNUMBER($G22),SUM(P18:P21),"")</f>
        <v>1</v>
      </c>
      <c r="Q22" s="29">
        <f>IF(SUM($G18:$G21)+SUM($Q18:$Q21)&gt;0,SUM(Q18:Q21),"")</f>
        <v>641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87</v>
      </c>
      <c r="E23" s="12">
        <v>48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63</v>
      </c>
      <c r="P23" s="12">
        <v>1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36</v>
      </c>
      <c r="F24" s="18">
        <v>2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63</v>
      </c>
      <c r="P24" s="18">
        <v>1</v>
      </c>
      <c r="Q24" s="19">
        <f>IF(AND(ISBLANK(N24),ISBLANK(O24)),"",N24+O24)</f>
        <v>164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42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105</v>
      </c>
      <c r="O25" s="18">
        <v>45</v>
      </c>
      <c r="P25" s="18">
        <v>3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58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43</v>
      </c>
      <c r="P26" s="23">
        <v>1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22380</v>
      </c>
      <c r="B27" s="97"/>
      <c r="C27" s="26" t="s">
        <v>18</v>
      </c>
      <c r="D27" s="27">
        <f>IF(ISNUMBER($G27),SUM(D23:D26),"")</f>
        <v>361</v>
      </c>
      <c r="E27" s="28">
        <f>IF(ISNUMBER($G27),SUM(E23:E26),"")</f>
        <v>184</v>
      </c>
      <c r="F27" s="28">
        <f>IF(ISNUMBER($G27),SUM(F23:F26),"")</f>
        <v>3</v>
      </c>
      <c r="G27" s="29">
        <f>IF(SUM($G23:$G26)+SUM($Q23:$Q26)&gt;0,SUM(G23:G26),"")</f>
        <v>545</v>
      </c>
      <c r="H27" s="27">
        <f>IF(ISNUMBER($G27),SUM(H23:H26),"")</f>
        <v>1</v>
      </c>
      <c r="I27" s="99"/>
      <c r="K27" s="96">
        <v>21380</v>
      </c>
      <c r="L27" s="97"/>
      <c r="M27" s="26" t="s">
        <v>18</v>
      </c>
      <c r="N27" s="27">
        <f>IF(ISNUMBER($G27),SUM(N23:N26),"")</f>
        <v>400</v>
      </c>
      <c r="O27" s="28">
        <f>IF(ISNUMBER($G27),SUM(O23:O26),"")</f>
        <v>214</v>
      </c>
      <c r="P27" s="28">
        <f>IF(ISNUMBER($G27),SUM(P23:P26),"")</f>
        <v>6</v>
      </c>
      <c r="Q27" s="29">
        <f>IF(SUM($G23:$G26)+SUM($Q23:$Q26)&gt;0,SUM(Q23:Q26),"")</f>
        <v>614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80</v>
      </c>
      <c r="E28" s="12">
        <v>54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92</v>
      </c>
      <c r="O28" s="12">
        <v>57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43</v>
      </c>
      <c r="F29" s="18">
        <v>0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62</v>
      </c>
      <c r="P29" s="18">
        <v>0</v>
      </c>
      <c r="Q29" s="19">
        <f>IF(AND(ISBLANK(N29),ISBLANK(O29)),"",N29+O29)</f>
        <v>148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40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95</v>
      </c>
      <c r="O30" s="18">
        <v>40</v>
      </c>
      <c r="P30" s="18">
        <v>1</v>
      </c>
      <c r="Q30" s="19">
        <f>IF(AND(ISBLANK(N30),ISBLANK(O30)),"",N30+O30)</f>
        <v>135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35</v>
      </c>
      <c r="F31" s="23">
        <v>2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54</v>
      </c>
      <c r="P31" s="23">
        <v>1</v>
      </c>
      <c r="Q31" s="24">
        <f>IF(AND(ISBLANK(N31),ISBLANK(O31)),"",N31+O31)</f>
        <v>153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22383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172</v>
      </c>
      <c r="F32" s="28">
        <f>IF(ISNUMBER($G32),SUM(F28:F31),"")</f>
        <v>4</v>
      </c>
      <c r="G32" s="29">
        <f>IF(SUM($G28:$G31)+SUM($Q28:$Q31)&gt;0,SUM(G28:G31),"")</f>
        <v>527</v>
      </c>
      <c r="H32" s="27">
        <f>IF(ISNUMBER($G32),SUM(H28:H31),"")</f>
        <v>0</v>
      </c>
      <c r="I32" s="99"/>
      <c r="K32" s="96">
        <v>17935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213</v>
      </c>
      <c r="P32" s="28">
        <f>IF(ISNUMBER($G32),SUM(P28:P31),"")</f>
        <v>2</v>
      </c>
      <c r="Q32" s="29">
        <f>IF(SUM($G28:$G31)+SUM($Q28:$Q31)&gt;0,SUM(Q28:Q31),"")</f>
        <v>585</v>
      </c>
      <c r="R32" s="27">
        <f>IF(ISNUMBER($G32),SUM(R28:R31),"")</f>
        <v>4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103</v>
      </c>
      <c r="E33" s="12">
        <v>58</v>
      </c>
      <c r="F33" s="12">
        <v>1</v>
      </c>
      <c r="G33" s="13">
        <f>IF(AND(ISBLANK(D33),ISBLANK(E33)),"",D33+E33)</f>
        <v>161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100</v>
      </c>
      <c r="O33" s="12">
        <v>49</v>
      </c>
      <c r="P33" s="12">
        <v>1</v>
      </c>
      <c r="Q33" s="13">
        <f>IF(AND(ISBLANK(N33),ISBLANK(O33)),"",N33+O33)</f>
        <v>149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58</v>
      </c>
      <c r="F34" s="18">
        <v>1</v>
      </c>
      <c r="G34" s="19">
        <f>IF(AND(ISBLANK(D34),ISBLANK(E34)),"",D34+E34)</f>
        <v>161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101</v>
      </c>
      <c r="O34" s="18">
        <v>50</v>
      </c>
      <c r="P34" s="18">
        <v>1</v>
      </c>
      <c r="Q34" s="19">
        <f>IF(AND(ISBLANK(N34),ISBLANK(O34)),"",N34+O34)</f>
        <v>151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99</v>
      </c>
      <c r="E35" s="18">
        <v>43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0.5</v>
      </c>
      <c r="I35" s="15"/>
      <c r="K35" s="92" t="s">
        <v>27</v>
      </c>
      <c r="L35" s="93"/>
      <c r="M35" s="16">
        <v>3</v>
      </c>
      <c r="N35" s="17">
        <v>92</v>
      </c>
      <c r="O35" s="18">
        <v>50</v>
      </c>
      <c r="P35" s="18">
        <v>1</v>
      </c>
      <c r="Q35" s="19">
        <f>IF(AND(ISBLANK(N35),ISBLANK(O35)),"",N35+O35)</f>
        <v>142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72</v>
      </c>
      <c r="F36" s="23">
        <v>0</v>
      </c>
      <c r="G36" s="24">
        <f>IF(AND(ISBLANK(D36),ISBLANK(E36)),"",D36+E36)</f>
        <v>173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33</v>
      </c>
      <c r="P36" s="23">
        <v>0</v>
      </c>
      <c r="Q36" s="24">
        <f>IF(AND(ISBLANK(N36),ISBLANK(O36)),"",N36+O36)</f>
        <v>127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22382</v>
      </c>
      <c r="B37" s="97"/>
      <c r="C37" s="26" t="s">
        <v>18</v>
      </c>
      <c r="D37" s="27">
        <f>IF(ISNUMBER($G37),SUM(D33:D36),"")</f>
        <v>406</v>
      </c>
      <c r="E37" s="28">
        <f>IF(ISNUMBER($G37),SUM(E33:E36),"")</f>
        <v>231</v>
      </c>
      <c r="F37" s="28">
        <f>IF(ISNUMBER($G37),SUM(F33:F36),"")</f>
        <v>3</v>
      </c>
      <c r="G37" s="29">
        <f>IF(SUM($G33:$G36)+SUM($Q33:$Q36)&gt;0,SUM(G33:G36),"")</f>
        <v>637</v>
      </c>
      <c r="H37" s="27">
        <f>IF(ISNUMBER($G37),SUM(H33:H36),"")</f>
        <v>3.5</v>
      </c>
      <c r="I37" s="99"/>
      <c r="K37" s="96">
        <v>17247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182</v>
      </c>
      <c r="P37" s="28">
        <f>IF(ISNUMBER($G37),SUM(P33:P36),"")</f>
        <v>3</v>
      </c>
      <c r="Q37" s="29">
        <f>IF(SUM($G33:$G36)+SUM($Q33:$Q36)&gt;0,SUM(Q33:Q36),"")</f>
        <v>569</v>
      </c>
      <c r="R37" s="27">
        <f>IF(ISNUMBER($G37),SUM(R33:R36),"")</f>
        <v>0.5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2237</v>
      </c>
      <c r="E39" s="34">
        <f>IF(ISNUMBER($G39),SUM(E12,E17,E22,E27,E32,E37),"")</f>
        <v>1145</v>
      </c>
      <c r="F39" s="34">
        <f>IF(ISNUMBER($G39),SUM(F12,F17,F22,F27,F32,F37),"")</f>
        <v>29</v>
      </c>
      <c r="G39" s="35">
        <f>IF(SUM($G$8:$G$37)+SUM($Q$8:$Q$37)&gt;0,SUM(G12,G17,G22,G27,G32,G37),"")</f>
        <v>3382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2293</v>
      </c>
      <c r="O39" s="34">
        <f>IF(ISNUMBER($G39),SUM(O12,O17,O22,O27,O32,O37),"")</f>
        <v>1206</v>
      </c>
      <c r="P39" s="34">
        <f>IF(ISNUMBER($G39),SUM(P12,P17,P22,P27,P32,P37),"")</f>
        <v>33</v>
      </c>
      <c r="Q39" s="35">
        <f>IF(SUM($G$8:$G$37)+SUM($Q$8:$Q$37)&gt;0,SUM(Q12,Q17,Q22,Q27,Q32,Q37),"")</f>
        <v>3499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Bílovec – KK Vyškov B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2024-02-04T08:49:21Z</dcterms:modified>
</cp:coreProperties>
</file>